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3" l="1"/>
  <c r="K21" i="3"/>
  <c r="AC18" i="3" l="1"/>
  <c r="M20" i="3"/>
  <c r="L20" i="3"/>
  <c r="AB18" i="3" l="1"/>
  <c r="AB19" i="3" s="1"/>
  <c r="K20" i="3"/>
  <c r="AB20" i="3" s="1"/>
  <c r="AA18" i="3"/>
  <c r="AD19" i="3" l="1"/>
  <c r="AC19" i="3"/>
  <c r="AC20" i="3"/>
  <c r="AB21" i="3"/>
  <c r="AA20" i="3"/>
  <c r="AD18" i="3"/>
  <c r="AD20" i="3"/>
  <c r="AA19" i="3"/>
  <c r="AA21" i="3"/>
  <c r="AD21" i="3" l="1"/>
  <c r="AC21" i="3"/>
  <c r="AC22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<sst xmlns="http://schemas.openxmlformats.org/spreadsheetml/2006/main" count="86" uniqueCount="81">
  <si>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</si>
  <si>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</si>
  <si>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</si>
  <si>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</si>
  <si>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</si>
  <si>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</si>
  <si>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</si>
  <si>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</si>
  <si>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</si>
  <si>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</si>
  <si>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</si>
  <si>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</si>
  <si>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</si>
  <si>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</si>
  <si>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</si>
  <si>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</si>
  <si>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</si>
  <si>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</si>
  <si>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</si>
  <si>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</si>
  <si>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</si>
  <si>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</si>
  <si>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</si>
  <si>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</si>
  <si>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</si>
  <si>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</si>
  <si>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</si>
  <si>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</si>
  <si>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</si>
  <si>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</si>
  <si>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</si>
  <si>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</si>
  <si>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</si>
  <si>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</si>
  <si>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</si>
  <si>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</si>
  <si>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</si>
  <si>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</si>
  <si>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</si>
  <si>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</si>
  <si>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</si>
  <si>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</si>
  <si>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</si>
  <si>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</si>
  <si>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</si>
  <si>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</si>
  <si>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</si>
  <si>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</si>
  <si>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</si>
  <si>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</si>
  <si>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</si>
  <si>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</si>
  <si>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</si>
  <si>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</si>
  <si>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</si>
  <si>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</si>
  <si>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</si>
  <si>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</si>
  <si>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</si>
  <si>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</si>
  <si>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</si>
  <si>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</si>
  <si>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</si>
  <si>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</si>
  <si>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</si>
  <si>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</si>
  <si>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</si>
  <si>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 xml:space="preserve"> 27.10.2021</t>
  </si>
  <si>
    <t>Д-05-0287-К</t>
  </si>
  <si>
    <t>Проектные работы по объекту:  «Водопроводная линия Дн-315 мм. Водопроводная линия Дн-225 мм. Водопроводные вводы Дн-160 мм. Водопроводные вводы Дн-110 мм»</t>
  </si>
  <si>
    <t>Проектные работы по объекту:  «Канализационная линия Дн-225 мм. Канализационная линия Дн-160 мм. Канализационные выпуски Дн-110 мм»</t>
  </si>
  <si>
    <t>Строительно-монтажных работ по объекту: «Строительство сетей  для обеспечения мероприятий по подключению объектов капитального строительства к системам водоотведения»  
«Канализационная линия Дн-225 мм. Канализационная линия Дн-160 мм. Канализационные выпуски Дн-110 мм»</t>
  </si>
  <si>
    <t>Д-05-0287-В</t>
  </si>
  <si>
    <t xml:space="preserve">Строительно-монтажных работ по объекту: «Мероприятия, направленные на подключение объектов капитального строительства к системе водоснабжения»
«Водопроводная линия Дн-315 мм. Водопроводная линия Дн-225 мм. Водопроводные вводы Дн-160 мм. Водопроводные вводы Дн-110 мм» </t>
  </si>
  <si>
    <t>Некоммерческая организация — фонд «Самарский региональный фонд защиты прав граждан — участников долевого строительства»</t>
  </si>
  <si>
    <t>Начальник СДО</t>
  </si>
  <si>
    <t>Начальник УКСиР</t>
  </si>
  <si>
    <t>Руководитель подразделения:</t>
  </si>
  <si>
    <t>Примечание -  пояснение в случае отсутствия возможности использовать ценовую информацию из 3-х источников: расчет стоимости СМР принят исходя из стоимости утвержденного тарифа минус 20% налогов и минус стоимость ПИР</t>
  </si>
  <si>
    <t>г. Самара, Кировский район, 18 км.</t>
  </si>
  <si>
    <t>ПИР + СМР по объекту: Мероприятия, направленные на подключение объектов капитального строительства к системе водоснабжения и водоотведения
«Водопроводная линия Дн-315 мм. Водопроводная линия Дн-225 мм. Водопроводные вводы Дн-160 мм. Водопроводные вводы Дн-110 мм» 
«Канализационная линия Дн-225 мм. Канализационная линия Дн-160 мм. Канализационные выпуски Дн-110 мм»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</si>
</sst>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D42"/>
  <sheetViews>
    <sheetView tabSelected="1" zoomScale="80" zoomScaleNormal="80" zoomScaleSheetLayoutView="80" zoomScalePageLayoutView="120" workbookViewId="0">
      <pane xSplit="3" ySplit="17" topLeftCell="D22" activePane="bottomRight" state="frozen"/>
      <selection pane="topRight" activeCell="D1" sqref="D1"/>
      <selection pane="bottomLeft" activeCell="A18" sqref="A18"/>
      <selection pane="bottomRight" activeCell="C25" sqref="C25:G28"/>
    </sheetView>
  </sheetViews>
  <sheetFormatPr defaultColWidth="8.85546875" defaultRowHeight="12.75" x14ac:dyDescent="0.2"/>
  <cols>
    <col min="1" max="1" width="4.42578125" style="1" customWidth="1"/>
    <col min="2" max="2" width="6.710937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1406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64</v>
      </c>
    </row>
    <row r="2" spans="1:30" ht="15.75" x14ac:dyDescent="0.2">
      <c r="V2" s="2"/>
      <c r="AA2" s="1" t="s">
        <v>65</v>
      </c>
    </row>
    <row r="3" spans="1:30" ht="15.75" x14ac:dyDescent="0.2">
      <c r="V3" s="2"/>
      <c r="AA3" s="1" t="s">
        <v>66</v>
      </c>
    </row>
    <row r="4" spans="1:30" ht="16.5" customHeight="1" x14ac:dyDescent="0.25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8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">
      <c r="C7" s="7" t="s">
        <v>30</v>
      </c>
      <c r="D7" s="58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">
      <c r="C8" s="7" t="s">
        <v>25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">
      <c r="C9" s="7" t="s">
        <v>24</v>
      </c>
      <c r="D9" s="58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41.25" customHeight="1" x14ac:dyDescent="0.2">
      <c r="C10" s="7" t="s">
        <v>9</v>
      </c>
      <c r="D10" s="58" t="s">
        <v>80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">
      <c r="C11" s="7" t="s">
        <v>10</v>
      </c>
      <c r="D11" s="58" t="s">
        <v>79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">
      <c r="C12" s="7" t="s">
        <v>23</v>
      </c>
      <c r="D12" s="58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"/>
    <row r="14" spans="1:30" ht="25.5" customHeight="1" x14ac:dyDescent="0.2">
      <c r="A14" s="49" t="s">
        <v>6</v>
      </c>
      <c r="B14" s="46" t="s">
        <v>28</v>
      </c>
      <c r="C14" s="49" t="s">
        <v>1</v>
      </c>
      <c r="D14" s="46" t="s">
        <v>4</v>
      </c>
      <c r="E14" s="46" t="s">
        <v>57</v>
      </c>
      <c r="F14" s="49" t="s">
        <v>58</v>
      </c>
      <c r="G14" s="49"/>
      <c r="H14" s="49"/>
      <c r="I14" s="49"/>
      <c r="J14" s="46" t="s">
        <v>59</v>
      </c>
      <c r="K14" s="46" t="s">
        <v>62</v>
      </c>
      <c r="L14" s="56" t="s">
        <v>60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63</v>
      </c>
      <c r="AB14" s="46" t="s">
        <v>32</v>
      </c>
      <c r="AC14" s="46" t="s">
        <v>31</v>
      </c>
      <c r="AD14" s="61" t="s">
        <v>54</v>
      </c>
    </row>
    <row r="15" spans="1:30" ht="28.5" customHeight="1" x14ac:dyDescent="0.2">
      <c r="A15" s="49"/>
      <c r="B15" s="47"/>
      <c r="C15" s="49"/>
      <c r="D15" s="47"/>
      <c r="E15" s="47"/>
      <c r="F15" s="49" t="s">
        <v>22</v>
      </c>
      <c r="G15" s="49" t="s">
        <v>15</v>
      </c>
      <c r="H15" s="49" t="s">
        <v>16</v>
      </c>
      <c r="I15" s="49" t="s">
        <v>29</v>
      </c>
      <c r="J15" s="47"/>
      <c r="K15" s="47"/>
      <c r="L15" s="56" t="s">
        <v>55</v>
      </c>
      <c r="M15" s="57"/>
      <c r="N15" s="57"/>
      <c r="O15" s="57"/>
      <c r="P15" s="57"/>
      <c r="Q15" s="56" t="s">
        <v>61</v>
      </c>
      <c r="R15" s="57"/>
      <c r="S15" s="57"/>
      <c r="T15" s="57"/>
      <c r="U15" s="57"/>
      <c r="V15" s="49" t="s">
        <v>56</v>
      </c>
      <c r="W15" s="49"/>
      <c r="X15" s="49"/>
      <c r="Y15" s="49"/>
      <c r="Z15" s="49"/>
      <c r="AA15" s="54"/>
      <c r="AB15" s="47"/>
      <c r="AC15" s="47"/>
      <c r="AD15" s="62"/>
    </row>
    <row r="16" spans="1:30" ht="52.5" customHeight="1" x14ac:dyDescent="0.2">
      <c r="A16" s="49"/>
      <c r="B16" s="48"/>
      <c r="C16" s="49"/>
      <c r="D16" s="48"/>
      <c r="E16" s="48"/>
      <c r="F16" s="49"/>
      <c r="G16" s="49"/>
      <c r="H16" s="49"/>
      <c r="I16" s="49"/>
      <c r="J16" s="48"/>
      <c r="K16" s="48"/>
      <c r="L16" s="36" t="s">
        <v>11</v>
      </c>
      <c r="M16" s="36" t="s">
        <v>12</v>
      </c>
      <c r="N16" s="36" t="s">
        <v>13</v>
      </c>
      <c r="O16" s="36" t="s">
        <v>33</v>
      </c>
      <c r="P16" s="36" t="s">
        <v>34</v>
      </c>
      <c r="Q16" s="36" t="s">
        <v>17</v>
      </c>
      <c r="R16" s="36" t="s">
        <v>18</v>
      </c>
      <c r="S16" s="36" t="s">
        <v>26</v>
      </c>
      <c r="T16" s="36" t="s">
        <v>35</v>
      </c>
      <c r="U16" s="36" t="s">
        <v>36</v>
      </c>
      <c r="V16" s="36" t="s">
        <v>19</v>
      </c>
      <c r="W16" s="36" t="s">
        <v>20</v>
      </c>
      <c r="X16" s="36" t="s">
        <v>21</v>
      </c>
      <c r="Y16" s="36" t="s">
        <v>37</v>
      </c>
      <c r="Z16" s="36" t="s">
        <v>38</v>
      </c>
      <c r="AA16" s="55"/>
      <c r="AB16" s="48"/>
      <c r="AC16" s="48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39</v>
      </c>
      <c r="M17" s="8" t="s">
        <v>40</v>
      </c>
      <c r="N17" s="8" t="s">
        <v>41</v>
      </c>
      <c r="O17" s="8" t="s">
        <v>42</v>
      </c>
      <c r="P17" s="8" t="s">
        <v>43</v>
      </c>
      <c r="Q17" s="8" t="s">
        <v>44</v>
      </c>
      <c r="R17" s="8" t="s">
        <v>45</v>
      </c>
      <c r="S17" s="8" t="s">
        <v>46</v>
      </c>
      <c r="T17" s="8" t="s">
        <v>47</v>
      </c>
      <c r="U17" s="8" t="s">
        <v>48</v>
      </c>
      <c r="V17" s="8" t="s">
        <v>49</v>
      </c>
      <c r="W17" s="8" t="s">
        <v>50</v>
      </c>
      <c r="X17" s="8" t="s">
        <v>51</v>
      </c>
      <c r="Y17" s="8" t="s">
        <v>52</v>
      </c>
      <c r="Z17" s="8" t="s">
        <v>53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66.75" customHeight="1" x14ac:dyDescent="0.2">
      <c r="A18" s="13">
        <v>1</v>
      </c>
      <c r="B18" s="14"/>
      <c r="C18" s="15" t="s">
        <v>69</v>
      </c>
      <c r="D18" s="16"/>
      <c r="E18" s="17">
        <v>1</v>
      </c>
      <c r="F18" s="43"/>
      <c r="G18" s="17"/>
      <c r="H18" s="18"/>
      <c r="I18" s="18"/>
      <c r="J18" s="21"/>
      <c r="K18" s="17"/>
      <c r="L18" s="45">
        <v>395580</v>
      </c>
      <c r="M18" s="45">
        <v>410365.22</v>
      </c>
      <c r="N18" s="45">
        <v>375323.33</v>
      </c>
      <c r="O18" s="45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>CEILING(SUM(K18:Z18)/COUNTIF(K18:Z18,"&gt;0"),0.01)</f>
        <v>393756.19</v>
      </c>
      <c r="AC18" s="22">
        <f>AB18*E18</f>
        <v>393756.19</v>
      </c>
      <c r="AD18" s="20">
        <f>STDEV(K18:Z18)/AB18*100</f>
        <v>4.4677377009659445</v>
      </c>
    </row>
    <row r="19" spans="1:30" ht="133.5" customHeight="1" x14ac:dyDescent="0.2">
      <c r="A19" s="13">
        <v>2</v>
      </c>
      <c r="B19" s="14"/>
      <c r="C19" s="15" t="s">
        <v>73</v>
      </c>
      <c r="D19" s="16"/>
      <c r="E19" s="17">
        <v>1</v>
      </c>
      <c r="F19" s="43"/>
      <c r="G19" s="17" t="s">
        <v>72</v>
      </c>
      <c r="H19" s="18" t="s">
        <v>67</v>
      </c>
      <c r="I19" s="18" t="s">
        <v>74</v>
      </c>
      <c r="J19" s="21"/>
      <c r="K19" s="17">
        <f>5576692.8/1.2*0.8-AC18</f>
        <v>3324039.0100000002</v>
      </c>
      <c r="L19" s="45"/>
      <c r="M19" s="45"/>
      <c r="N19" s="45"/>
      <c r="O19" s="45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0">COUNTIF(K19:Z19,"&gt;0")</f>
        <v>1</v>
      </c>
      <c r="AB19" s="22">
        <f t="shared" ref="AB19:AB20" si="1">CEILING(SUM(K19:Z19)/COUNTIF(K19:Z19,"&gt;0"),0.01)</f>
        <v>3324039.0100000002</v>
      </c>
      <c r="AC19" s="22">
        <f>AB19*E19</f>
        <v>3324039.0100000002</v>
      </c>
      <c r="AD19" s="20" t="e">
        <f>STDEV(K19:Z19)/AB19*100</f>
        <v>#DIV/0!</v>
      </c>
    </row>
    <row r="20" spans="1:30" ht="53.25" customHeight="1" x14ac:dyDescent="0.2">
      <c r="A20" s="13">
        <v>3</v>
      </c>
      <c r="B20" s="14"/>
      <c r="C20" s="15" t="s">
        <v>70</v>
      </c>
      <c r="D20" s="16"/>
      <c r="E20" s="17">
        <v>1</v>
      </c>
      <c r="F20" s="44"/>
      <c r="G20" s="17"/>
      <c r="H20" s="18"/>
      <c r="I20" s="18"/>
      <c r="J20" s="21"/>
      <c r="K20" s="17" t="str">
        <f t="shared" ref="K20" si="2">IF(SUM(F20)=0,"",F20*J20)</f>
        <v/>
      </c>
      <c r="L20" s="45">
        <f>1149410.2/1.2</f>
        <v>957841.83333333337</v>
      </c>
      <c r="M20" s="45">
        <f>1284425/1.2</f>
        <v>1070354.1666666667</v>
      </c>
      <c r="N20" s="45">
        <v>1150550</v>
      </c>
      <c r="O20" s="45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0"/>
        <v>3</v>
      </c>
      <c r="AB20" s="22">
        <f t="shared" si="1"/>
        <v>1059582</v>
      </c>
      <c r="AC20" s="22">
        <f t="shared" ref="AC20" si="3">AB20*E20</f>
        <v>1059582</v>
      </c>
      <c r="AD20" s="20">
        <f t="shared" ref="AD20" si="4">STDEV(K20:Z20)/AB20*100</f>
        <v>9.1361162961482396</v>
      </c>
    </row>
    <row r="21" spans="1:30" ht="133.5" customHeight="1" x14ac:dyDescent="0.2">
      <c r="A21" s="13">
        <v>4</v>
      </c>
      <c r="B21" s="14"/>
      <c r="C21" s="15" t="s">
        <v>71</v>
      </c>
      <c r="D21" s="16"/>
      <c r="E21" s="17">
        <v>1</v>
      </c>
      <c r="F21" s="41"/>
      <c r="G21" s="17" t="s">
        <v>68</v>
      </c>
      <c r="H21" s="18" t="s">
        <v>67</v>
      </c>
      <c r="I21" s="18" t="s">
        <v>74</v>
      </c>
      <c r="J21" s="21"/>
      <c r="K21" s="42">
        <f>15893730/1.2*0.8-AB20</f>
        <v>9536238</v>
      </c>
      <c r="L21" s="45"/>
      <c r="M21" s="45"/>
      <c r="N21" s="45"/>
      <c r="O21" s="45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>COUNTIF(K21:Z21,"&gt;0")</f>
        <v>1</v>
      </c>
      <c r="AB21" s="22">
        <f>CEILING(SUM(K21:Z21)/COUNTIF(K21:Z21,"&gt;0"),0.01)</f>
        <v>9536238</v>
      </c>
      <c r="AC21" s="22">
        <f>AB21*E21</f>
        <v>9536238</v>
      </c>
      <c r="AD21" s="20" t="e">
        <f>STDEV(K21:Z21)/AB21*100</f>
        <v>#DIV/0!</v>
      </c>
    </row>
    <row r="22" spans="1:30" ht="24" customHeight="1" x14ac:dyDescent="0.2">
      <c r="A22" s="37"/>
      <c r="B22" s="38"/>
      <c r="C22" s="65" t="s">
        <v>5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40"/>
      <c r="AC22" s="40">
        <f>SUM(AC18:AC21)</f>
        <v>14313615.199999999</v>
      </c>
      <c r="AD22" s="41"/>
    </row>
    <row r="23" spans="1:30" ht="13.5" customHeight="1" x14ac:dyDescent="0.2"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4"/>
    </row>
    <row r="24" spans="1:30" s="25" customFormat="1" ht="13.5" customHeight="1" x14ac:dyDescent="0.2">
      <c r="C24" s="25" t="s">
        <v>8</v>
      </c>
    </row>
    <row r="25" spans="1:30" s="25" customFormat="1" ht="15" customHeight="1" x14ac:dyDescent="0.2">
      <c r="C25" s="26"/>
    </row>
    <row r="26" spans="1:30" s="25" customFormat="1" ht="15" customHeight="1" x14ac:dyDescent="0.2">
      <c r="C26" s="26"/>
    </row>
    <row r="27" spans="1:30" s="25" customFormat="1" ht="15" customHeight="1" x14ac:dyDescent="0.2">
      <c r="C27" s="26"/>
    </row>
    <row r="28" spans="1:30" ht="13.5" customHeight="1" x14ac:dyDescent="0.2">
      <c r="L28" s="27"/>
    </row>
    <row r="29" spans="1:30" s="3" customFormat="1" ht="13.5" customHeight="1" x14ac:dyDescent="0.25">
      <c r="C29" s="28" t="s">
        <v>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3.5" customHeight="1" x14ac:dyDescent="0.25">
      <c r="C31" s="29"/>
      <c r="D31" s="30"/>
      <c r="E31" s="30"/>
      <c r="F31" s="50" t="s">
        <v>75</v>
      </c>
      <c r="G31" s="50"/>
      <c r="H31" s="50"/>
      <c r="I31" s="50"/>
      <c r="J31" s="50"/>
      <c r="K31" s="31"/>
      <c r="L31" s="50"/>
      <c r="M31" s="50"/>
      <c r="N31" s="50"/>
      <c r="O31" s="34"/>
      <c r="P31" s="34"/>
      <c r="Q31" s="1"/>
      <c r="R31" s="1"/>
      <c r="S31" s="1"/>
      <c r="T31" s="1"/>
      <c r="U31" s="1"/>
      <c r="V31" s="50"/>
      <c r="W31" s="50"/>
      <c r="X31" s="50"/>
      <c r="Y31" s="50"/>
      <c r="Z31" s="50"/>
      <c r="AA31" s="50"/>
      <c r="AB31" s="50"/>
      <c r="AC31" s="32"/>
    </row>
    <row r="32" spans="1:30" s="3" customFormat="1" ht="13.5" customHeight="1" x14ac:dyDescent="0.25">
      <c r="C32" s="33" t="s">
        <v>2</v>
      </c>
      <c r="D32" s="30"/>
      <c r="E32" s="30"/>
      <c r="F32" s="52" t="s">
        <v>27</v>
      </c>
      <c r="G32" s="52"/>
      <c r="H32" s="52"/>
      <c r="I32" s="52"/>
      <c r="J32" s="52"/>
      <c r="K32" s="1"/>
      <c r="L32" s="51" t="s">
        <v>7</v>
      </c>
      <c r="M32" s="51"/>
      <c r="N32" s="51"/>
      <c r="O32" s="34"/>
      <c r="P32" s="34"/>
      <c r="Q32" s="1"/>
      <c r="R32" s="1"/>
      <c r="S32" s="1"/>
      <c r="T32" s="1"/>
      <c r="U32" s="1"/>
      <c r="V32" s="52"/>
      <c r="W32" s="52"/>
      <c r="X32" s="52"/>
      <c r="Y32" s="52"/>
      <c r="Z32" s="52"/>
      <c r="AA32" s="52"/>
      <c r="AB32" s="52"/>
    </row>
    <row r="33" spans="3:30" ht="13.5" customHeight="1" x14ac:dyDescent="0.2">
      <c r="C33" s="35"/>
    </row>
    <row r="34" spans="3:30" ht="13.5" customHeight="1" x14ac:dyDescent="0.2">
      <c r="C34" s="28" t="s">
        <v>77</v>
      </c>
    </row>
    <row r="35" spans="3:30" ht="13.5" customHeight="1" x14ac:dyDescent="0.2"/>
    <row r="36" spans="3:30" x14ac:dyDescent="0.2">
      <c r="C36" s="29"/>
      <c r="D36" s="30"/>
      <c r="E36" s="30"/>
      <c r="F36" s="50" t="s">
        <v>76</v>
      </c>
      <c r="G36" s="50"/>
      <c r="H36" s="50"/>
      <c r="I36" s="50"/>
      <c r="J36" s="50"/>
      <c r="K36" s="31"/>
      <c r="L36" s="50"/>
      <c r="M36" s="50"/>
      <c r="N36" s="50"/>
      <c r="O36" s="34"/>
      <c r="P36" s="34"/>
      <c r="V36" s="50"/>
      <c r="W36" s="50"/>
      <c r="X36" s="50"/>
      <c r="Y36" s="50"/>
      <c r="Z36" s="50"/>
      <c r="AA36" s="50"/>
      <c r="AB36" s="50"/>
    </row>
    <row r="37" spans="3:30" x14ac:dyDescent="0.2">
      <c r="C37" s="33" t="s">
        <v>2</v>
      </c>
      <c r="D37" s="30"/>
      <c r="E37" s="30"/>
      <c r="F37" s="52" t="s">
        <v>27</v>
      </c>
      <c r="G37" s="52"/>
      <c r="H37" s="52"/>
      <c r="I37" s="52"/>
      <c r="J37" s="52"/>
      <c r="L37" s="51" t="s">
        <v>7</v>
      </c>
      <c r="M37" s="51"/>
      <c r="N37" s="51"/>
      <c r="O37" s="34"/>
      <c r="P37" s="34"/>
      <c r="V37" s="52"/>
      <c r="W37" s="52"/>
      <c r="X37" s="52"/>
      <c r="Y37" s="52"/>
      <c r="Z37" s="52"/>
      <c r="AA37" s="52"/>
      <c r="AB37" s="52"/>
    </row>
    <row r="40" spans="3:30" x14ac:dyDescent="0.2">
      <c r="C40" s="28" t="s">
        <v>78</v>
      </c>
    </row>
    <row r="42" spans="3:30" x14ac:dyDescent="0.2"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21 A18:E21" name="Диапазон3"/>
    <protectedRange sqref="P18:Z21" name="Диапазон4"/>
    <protectedRange sqref="C31 F31 L31 L36 C36 F36" name="Диапазон5"/>
    <protectedRange sqref="D25:AC27" name="Диапазон6"/>
    <protectedRange sqref="V1" name="Диапазон8_1"/>
    <protectedRange sqref="C25:C27" name="Диапазон6_1"/>
    <protectedRange sqref="F20" name="Диапазон3_1"/>
    <protectedRange sqref="K21 F18:F19" name="Диапазон3_3"/>
    <protectedRange sqref="L18:O21" name="Диапазон4_1"/>
  </protectedRanges>
  <mergeCells count="42">
    <mergeCell ref="C42:AD42"/>
    <mergeCell ref="L15:P15"/>
    <mergeCell ref="AD14:AD16"/>
    <mergeCell ref="A14:A16"/>
    <mergeCell ref="C4:AC4"/>
    <mergeCell ref="C22:M22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6:AB36"/>
    <mergeCell ref="V37:AB37"/>
    <mergeCell ref="L31:N31"/>
    <mergeCell ref="L32:N32"/>
    <mergeCell ref="F31:J31"/>
    <mergeCell ref="F32:J32"/>
    <mergeCell ref="V31:AB31"/>
    <mergeCell ref="V32:AB32"/>
    <mergeCell ref="B14:B16"/>
    <mergeCell ref="F14:I14"/>
    <mergeCell ref="I15:I16"/>
    <mergeCell ref="L36:N36"/>
    <mergeCell ref="L37:N37"/>
    <mergeCell ref="F36:J36"/>
    <mergeCell ref="F37:J37"/>
    <mergeCell ref="J14:J16"/>
    <mergeCell ref="F15:F16"/>
  </mergeCells>
  <phoneticPr fontId="0" type="noConversion"/>
  <dataValidations count="2">
    <dataValidation type="list" allowBlank="1" showInputMessage="1" showErrorMessage="1" sqref="D7:AC7">
      <formula1>подгруппа</formula1>
    </dataValidation>
    <dataValidation type="list" allowBlank="1" showInputMessage="1" showErrorMessage="1" sqref="D6:AC6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8" scale="7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Овсиенко Римма Касымовна</cp:lastModifiedBy>
  <cp:lastPrinted>2022-06-10T06:58:36Z</cp:lastPrinted>
  <dcterms:created xsi:type="dcterms:W3CDTF">1996-10-08T23:32:33Z</dcterms:created>
  <dcterms:modified xsi:type="dcterms:W3CDTF">2022-06-10T07:00:15Z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